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tinaceh\Desktop\"/>
    </mc:Choice>
  </mc:AlternateContent>
  <bookViews>
    <workbookView xWindow="0" yWindow="0" windowWidth="28800" windowHeight="11235"/>
  </bookViews>
  <sheets>
    <sheet name="16.03. Papirna galanterija"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 i="1" l="1"/>
  <c r="I14" i="1"/>
  <c r="K14" i="1" s="1"/>
  <c r="K13" i="1"/>
  <c r="J13" i="1"/>
  <c r="I13" i="1"/>
  <c r="J12" i="1"/>
  <c r="I12" i="1"/>
  <c r="K12" i="1" s="1"/>
  <c r="J11" i="1"/>
  <c r="I11" i="1"/>
  <c r="K11" i="1" s="1"/>
  <c r="K10" i="1"/>
  <c r="J10" i="1"/>
  <c r="I10" i="1"/>
  <c r="K9" i="1"/>
  <c r="J9" i="1"/>
  <c r="I9" i="1"/>
  <c r="K8" i="1"/>
  <c r="J8" i="1"/>
  <c r="I8" i="1"/>
  <c r="J7" i="1"/>
  <c r="I7" i="1"/>
  <c r="K7" i="1" s="1"/>
  <c r="A7" i="1"/>
  <c r="A8" i="1" s="1"/>
  <c r="A9" i="1" s="1"/>
  <c r="A10" i="1" s="1"/>
  <c r="J6" i="1"/>
  <c r="I6" i="1"/>
  <c r="K6" i="1" s="1"/>
  <c r="K5" i="1"/>
  <c r="J5" i="1"/>
  <c r="I5" i="1"/>
  <c r="J4" i="1"/>
  <c r="I4" i="1"/>
  <c r="K4" i="1" s="1"/>
</calcChain>
</file>

<file path=xl/sharedStrings.xml><?xml version="1.0" encoding="utf-8"?>
<sst xmlns="http://schemas.openxmlformats.org/spreadsheetml/2006/main" count="40" uniqueCount="33">
  <si>
    <t>SKLOP: 3 -  OKOLJU PRIJAZNA PAPIRNA GALANTERIJA - DOM PTUJ</t>
  </si>
  <si>
    <t>ZAP.ŠT.</t>
  </si>
  <si>
    <t>OPIS;</t>
  </si>
  <si>
    <t>INT. ŠIFRA</t>
  </si>
  <si>
    <t>ZNAMKA</t>
  </si>
  <si>
    <t>E.m.</t>
  </si>
  <si>
    <t>OKVIRNA LETNA KOLIČINA</t>
  </si>
  <si>
    <t>CENA/e.m. brez DDV</t>
  </si>
  <si>
    <t>DDV</t>
  </si>
  <si>
    <t>CENA/e.m.  z DDV</t>
  </si>
  <si>
    <t>VREDNOST SKUPAJ brez DDV</t>
  </si>
  <si>
    <t>VREDNOST SKUPAJ z DDV</t>
  </si>
  <si>
    <t xml:space="preserve">Brisače papirnate v roli bele, 2 slojne, 23 cm, pak 2/1 na roli 11,5 m </t>
  </si>
  <si>
    <t>zav</t>
  </si>
  <si>
    <t>Medicinske (papirnate) rjuhe, perforirane, bele, mehke  60 cm, pak 1rola, na 1 roli je 80 m, dim 390x600 mm neplastificirane</t>
  </si>
  <si>
    <t>kom</t>
  </si>
  <si>
    <t>Serviete papirnate 33x33, dvoslojne, bele pkt 50/1, cca 175g na zavitek 50 kos</t>
  </si>
  <si>
    <t>zavoj</t>
  </si>
  <si>
    <t>Serviete papirnate 24x24, enoslojne, pkt 500, bele in beige ali rumene ali roza (svetlo)</t>
  </si>
  <si>
    <t>Serviete papirnate tiskane praznični motivi,  33x33, troslojne, pkt 20/1, (180g)</t>
  </si>
  <si>
    <t>Serviete papirnate troslojne 40x40cm, svečane motiv zavoj 20/1,(190g)</t>
  </si>
  <si>
    <t>Toaletni papir role, troslojne, 100% celuloza, 0,0875 g na rolico, pkt. 12x10 beli, 150 lističev, širina rolice 93 mm-100 mm</t>
  </si>
  <si>
    <t>pkt</t>
  </si>
  <si>
    <t>Prtički - papirnati podstavek 500/1 pod kozarci- 90 fi.* (Sentilin razne pastel barve)</t>
  </si>
  <si>
    <r>
      <t xml:space="preserve">PAPIRNATE BRISAČE V ROLI ZA CENTRALNI PODAJALNIK BRISAČ 
DIMENZIJE / ZAHTEVE: širina max 190 mm, dolžina lističa 350 mm, dolžina role min 155, premer role 172 mm, premer tulca 6,1 cm
MATERIAL, BARVA: 100 % predelana vlakna, nebeljena, nebarvana
ŠT. SLOJEV x MINIMALNA GRAMATURA, OBDELAVA  min 2x 18,5 g/m2                                                                                                           POTRDILO: TEHNIČNI LIST PROIZVAJALCA (iz katerega so razvidni vsi zahtevani parametri artikla)
POTRDILO "V skladu z Uredbo o ZeJN": zahtevano (POTRDILO znak za okolje tipa I, npr EU ECOLABEL)
POTRDILO "v skladu z ZZUZIS": zahtevano                                       VZOREC: 1 rola                                                                                                          OPIS PODAJALNIKA: centralni podajalnik brisač, dimenzije 245x240x360, podajalnik mora biti opremljen s ključavnico in mora biti izdelan iz transparentne oz mlečne plastike, zaradi spremljanja porabe                                                                                                </t>
    </r>
    <r>
      <rPr>
        <b/>
        <sz val="10"/>
        <rFont val="Arial"/>
        <family val="2"/>
        <charset val="238"/>
      </rPr>
      <t>Izbrani ponudnik zagotovi podajalnike brezplačno in jih tudi brezplačno namesti (okvirno število podajnikov 290 kom.)</t>
    </r>
  </si>
  <si>
    <r>
      <t xml:space="preserve">POIMENOVANJE: TOALETNI PAPIR V ROLAH ZA CENTRALNE PODAJALNIKE TOALETNEGA PAPIRJA 
DIMENZIJE / ZAHTEVE: širina max 134 mm, dolžina lističa min 200 mm, premer role 181 mm, dolžina role min 180 m, premer tulca 4,5 cm. Papir mora biti dermatološko testiran (ponudnik predloži potrdilo)
MATERIAL, BARVA: 100% predelana vlakna, nebeljena in nebarvana 
ŠT. SLOJEV x MINIMALNA GRAMATURA: min 2x 15,5 g/m2                        POTRDILO: TEHNIČNI LIST PROIZVAJALCA (iz katerega so razvidni vsi zahtevani parametri artikla)
POTRDILO "V skladu z Uredbo o ZeJN": zahtevano (POTRDILO znak za okolje tipa I, npr EU ECOLABEL)             
VZOREC: 1 rola                                                                                                        OPIS PODAJALNIKA: centralni podajalnik toaletnega papirja, dimenzije 200x190x260, podajalnik mora biti opremljen s ključavnico in mora biti izdelan iz transparentne oz mlečne plastike, zaradi spremljanja porabe                                                                                                </t>
    </r>
    <r>
      <rPr>
        <b/>
        <sz val="10"/>
        <rFont val="Arial"/>
        <family val="2"/>
        <charset val="238"/>
      </rPr>
      <t>Izbrani ponudnik zagotovi podajalnike brezplačno in jih tudi brezplačno namesti (okvirno število podajnikov 35 kom.)</t>
    </r>
  </si>
  <si>
    <r>
      <t xml:space="preserve">POIMENOVANJE: PAPIRNATE BRISAČE ZA SENZORSKI PODAJALNIK NO TOUCH
DIMENZIJE / ZAHTEVE: role morajo biti brez modifikacije podajalnika ali role popolnoma kompatibilne s podajalniki NO TOUCH, širina role 20,8 cm, premer role 19 cm, premer stročnice 3,8 cm, dolžina role 155 m, posamezna rola mora biti ovita v folijo z vseh strani
MATERIAL, BARVA: 100 % predelana vlakna
ŠT. SLOJEV x MINIMALNA GRAMATURA:  min 2 x 22 gr/m2                                                                                                   POTRDILO: TEHNIČNI LIST PROIZVAJALCA (iz katerega so razvidni vsi zahtevani parametri artikla)
POTRDILO "V skladu z Uredbo o ZeJN": zahtevano (POTRDILO znak za okolje tipa I, npr EU ECOLABEL)
POTRDILO "v skladu z ZZUZIS": zahtevano                                     VZOREC: 1 rola                                                                                                              OPIS PODAJALNIKA: senzorski podajalnik brisač, dimenzije 310 x 325 x 220 mm, z možnostjo nastavitve dolžine odreza brisače, podajalnik mora biti opremljen s ključavnico                                                                                                       </t>
    </r>
    <r>
      <rPr>
        <b/>
        <sz val="10"/>
        <rFont val="Arial"/>
        <family val="2"/>
        <charset val="238"/>
      </rPr>
      <t>Izbrani ponudnik zagotovi podajalnike brezplačno in jih tudi brezplačno namesti (okvirno število podajnikov 15 kom.)</t>
    </r>
  </si>
  <si>
    <t>SKUPAJ:</t>
  </si>
  <si>
    <t>* podobno kot</t>
  </si>
  <si>
    <t>Kraj in datum:____________________________</t>
  </si>
  <si>
    <t>Podpis in žig:</t>
  </si>
  <si>
    <t xml:space="preserve">Pogoji naročnika: </t>
  </si>
  <si>
    <t>Ponudnik mora zagotoviti brezplačne nove podajalnike za artikle pod  št.9,10 in 11, redno brezplačno vzdrževanje in servisiranje. Ponudnik se mora v roku 24 ur odzvati na javljeno napako in nadomestiti poškodovan podajalnik z novim.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</si>
</sst>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
  </numFmts>
  <fonts count="14" x14ac:knownFonts="1">
    <font>
      <sz val="11"/>
      <color theme="1"/>
      <name val="Calibri"/>
      <family val="2"/>
      <charset val="238"/>
      <scheme val="minor"/>
    </font>
    <font>
      <b/>
      <sz val="16"/>
      <name val="Arial"/>
      <family val="2"/>
      <charset val="238"/>
    </font>
    <font>
      <b/>
      <sz val="11"/>
      <name val="Arial"/>
      <family val="2"/>
      <charset val="238"/>
    </font>
    <font>
      <sz val="12"/>
      <name val="Times New Roman"/>
      <family val="1"/>
      <charset val="238"/>
    </font>
    <font>
      <sz val="11"/>
      <name val="Arial"/>
      <family val="2"/>
      <charset val="238"/>
    </font>
    <font>
      <sz val="11"/>
      <name val="Times New Roman"/>
      <family val="1"/>
      <charset val="238"/>
    </font>
    <font>
      <b/>
      <sz val="11"/>
      <color indexed="10"/>
      <name val="Arial"/>
      <family val="2"/>
      <charset val="238"/>
    </font>
    <font>
      <b/>
      <sz val="10"/>
      <name val="Arial"/>
      <family val="2"/>
      <charset val="238"/>
    </font>
    <font>
      <sz val="10"/>
      <name val="Arial"/>
      <family val="2"/>
      <charset val="238"/>
    </font>
    <font>
      <b/>
      <sz val="14"/>
      <name val="Arial"/>
      <family val="2"/>
      <charset val="238"/>
    </font>
    <font>
      <b/>
      <sz val="14"/>
      <name val="Times New Roman"/>
      <family val="1"/>
      <charset val="238"/>
    </font>
    <font>
      <b/>
      <sz val="12"/>
      <name val="Times New Roman"/>
      <family val="1"/>
      <charset val="238"/>
    </font>
    <font>
      <b/>
      <sz val="12"/>
      <name val="Arial"/>
      <family val="2"/>
      <charset val="238"/>
    </font>
    <font>
      <sz val="16"/>
      <name val="Times New Roman"/>
      <family val="1"/>
      <charset val="238"/>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3" fillId="0" borderId="0"/>
  </cellStyleXfs>
  <cellXfs count="50">
    <xf numFmtId="0" fontId="0" fillId="0" borderId="0" xfId="0"/>
    <xf numFmtId="0" fontId="1" fillId="0" borderId="0" xfId="0" applyFont="1" applyBorder="1" applyAlignment="1">
      <alignment horizontal="left" vertical="center"/>
    </xf>
    <xf numFmtId="0" fontId="1" fillId="2" borderId="0"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1" applyFont="1" applyFill="1" applyBorder="1" applyAlignment="1">
      <alignment horizontal="center" vertical="center" wrapText="1"/>
    </xf>
    <xf numFmtId="0" fontId="4" fillId="2" borderId="5" xfId="1" applyFont="1" applyFill="1" applyBorder="1" applyAlignment="1">
      <alignment vertical="center" wrapText="1"/>
    </xf>
    <xf numFmtId="0" fontId="4" fillId="2" borderId="5" xfId="1" applyFont="1" applyFill="1" applyBorder="1" applyAlignment="1">
      <alignment horizontal="center" vertical="center" wrapText="1"/>
    </xf>
    <xf numFmtId="3" fontId="4" fillId="2" borderId="5" xfId="1"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5" fontId="4" fillId="2" borderId="5" xfId="0" applyNumberFormat="1" applyFont="1" applyFill="1" applyBorder="1" applyAlignment="1">
      <alignment horizontal="center" vertical="center" wrapText="1"/>
    </xf>
    <xf numFmtId="165" fontId="4" fillId="2" borderId="6" xfId="0" applyNumberFormat="1" applyFont="1" applyFill="1" applyBorder="1" applyAlignment="1">
      <alignment horizontal="center" vertical="center" wrapText="1"/>
    </xf>
    <xf numFmtId="1" fontId="2" fillId="2" borderId="7" xfId="0" applyNumberFormat="1" applyFont="1" applyFill="1" applyBorder="1" applyAlignment="1">
      <alignment horizontal="center" vertical="center" wrapText="1"/>
    </xf>
    <xf numFmtId="1" fontId="2" fillId="2" borderId="0" xfId="0" applyNumberFormat="1" applyFont="1" applyFill="1" applyBorder="1" applyAlignment="1">
      <alignment horizontal="center" vertical="center" wrapText="1"/>
    </xf>
    <xf numFmtId="0" fontId="5" fillId="2" borderId="0" xfId="0" applyFont="1" applyFill="1" applyBorder="1" applyAlignment="1">
      <alignment horizontal="left"/>
    </xf>
    <xf numFmtId="0" fontId="5" fillId="2" borderId="0" xfId="0" applyFont="1" applyFill="1" applyAlignment="1">
      <alignment horizontal="left"/>
    </xf>
    <xf numFmtId="0" fontId="4" fillId="2" borderId="8" xfId="1" applyFont="1" applyFill="1" applyBorder="1" applyAlignment="1">
      <alignment vertical="center" wrapText="1"/>
    </xf>
    <xf numFmtId="0" fontId="4" fillId="2" borderId="8" xfId="1" applyFont="1" applyFill="1" applyBorder="1" applyAlignment="1">
      <alignment horizontal="center" vertical="center" wrapText="1"/>
    </xf>
    <xf numFmtId="3" fontId="4" fillId="2" borderId="8" xfId="1"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5" fontId="4" fillId="2" borderId="8" xfId="0" applyNumberFormat="1" applyFont="1" applyFill="1" applyBorder="1" applyAlignment="1">
      <alignment horizontal="center" vertical="center" wrapText="1"/>
    </xf>
    <xf numFmtId="165" fontId="4" fillId="2" borderId="9" xfId="0" applyNumberFormat="1" applyFont="1" applyFill="1" applyBorder="1" applyAlignment="1">
      <alignment horizontal="center" vertical="center" wrapText="1"/>
    </xf>
    <xf numFmtId="1" fontId="6" fillId="2" borderId="0" xfId="0" applyNumberFormat="1" applyFont="1" applyFill="1" applyBorder="1" applyAlignment="1">
      <alignment horizontal="center" vertical="center" wrapText="1"/>
    </xf>
    <xf numFmtId="0" fontId="2" fillId="2" borderId="10" xfId="1" applyFont="1" applyFill="1" applyBorder="1" applyAlignment="1">
      <alignment horizontal="center" vertical="center" wrapText="1"/>
    </xf>
    <xf numFmtId="1" fontId="2" fillId="2" borderId="11" xfId="0" applyNumberFormat="1" applyFont="1" applyFill="1" applyBorder="1" applyAlignment="1">
      <alignment horizontal="center" vertical="center" wrapText="1"/>
    </xf>
    <xf numFmtId="49" fontId="4" fillId="2" borderId="8" xfId="0" applyNumberFormat="1" applyFont="1" applyFill="1" applyBorder="1" applyAlignment="1">
      <alignment horizontal="left" vertical="center" wrapText="1"/>
    </xf>
    <xf numFmtId="0" fontId="5" fillId="2" borderId="11" xfId="0" applyFont="1" applyFill="1" applyBorder="1"/>
    <xf numFmtId="0" fontId="5" fillId="2" borderId="0" xfId="0" applyFont="1" applyFill="1"/>
    <xf numFmtId="0" fontId="2" fillId="2" borderId="0" xfId="0" applyFont="1" applyFill="1" applyBorder="1" applyAlignment="1">
      <alignment horizontal="center" vertical="center"/>
    </xf>
    <xf numFmtId="0" fontId="5" fillId="2" borderId="0" xfId="0" applyFont="1" applyFill="1" applyBorder="1"/>
    <xf numFmtId="0" fontId="7" fillId="0" borderId="4" xfId="1" applyFont="1" applyBorder="1" applyAlignment="1">
      <alignment horizontal="center" vertical="center" wrapText="1"/>
    </xf>
    <xf numFmtId="49" fontId="8" fillId="2" borderId="8" xfId="0" applyNumberFormat="1" applyFont="1" applyFill="1" applyBorder="1" applyAlignment="1">
      <alignment horizontal="left" vertical="center" wrapText="1"/>
    </xf>
    <xf numFmtId="0" fontId="8" fillId="0" borderId="8" xfId="0" applyFont="1" applyBorder="1" applyAlignment="1">
      <alignment horizontal="center" wrapText="1"/>
    </xf>
    <xf numFmtId="0" fontId="8" fillId="0" borderId="8" xfId="0" applyFont="1" applyFill="1" applyBorder="1" applyAlignment="1">
      <alignment horizontal="center" vertical="center" wrapText="1"/>
    </xf>
    <xf numFmtId="0" fontId="8" fillId="0" borderId="8" xfId="0" applyFont="1" applyBorder="1" applyAlignment="1">
      <alignment horizontal="center" vertical="center" wrapText="1"/>
    </xf>
    <xf numFmtId="164" fontId="8" fillId="0" borderId="8" xfId="0" applyNumberFormat="1" applyFont="1" applyBorder="1" applyAlignment="1">
      <alignment horizontal="center" vertical="center" wrapText="1"/>
    </xf>
    <xf numFmtId="164" fontId="8" fillId="0" borderId="5" xfId="0" applyNumberFormat="1" applyFont="1" applyBorder="1" applyAlignment="1">
      <alignment horizontal="center" vertical="center" wrapText="1"/>
    </xf>
    <xf numFmtId="165" fontId="8" fillId="0" borderId="8" xfId="0" applyNumberFormat="1" applyFont="1" applyBorder="1" applyAlignment="1">
      <alignment horizontal="center" vertical="center" wrapText="1"/>
    </xf>
    <xf numFmtId="165" fontId="8" fillId="0" borderId="9" xfId="0" applyNumberFormat="1" applyFont="1" applyBorder="1" applyAlignment="1">
      <alignment horizontal="center" vertical="center" wrapText="1"/>
    </xf>
    <xf numFmtId="49" fontId="8" fillId="0" borderId="8" xfId="0" applyNumberFormat="1" applyFont="1" applyFill="1" applyBorder="1" applyAlignment="1">
      <alignment horizontal="left" vertical="center" wrapText="1"/>
    </xf>
    <xf numFmtId="49" fontId="8" fillId="0" borderId="8" xfId="0" applyNumberFormat="1" applyFont="1" applyFill="1" applyBorder="1" applyAlignment="1">
      <alignment horizontal="center" vertical="center" wrapText="1"/>
    </xf>
    <xf numFmtId="0" fontId="9" fillId="0" borderId="8" xfId="0" applyFont="1" applyBorder="1" applyAlignment="1">
      <alignment horizontal="center" vertical="center"/>
    </xf>
    <xf numFmtId="165" fontId="9" fillId="0" borderId="8" xfId="0" applyNumberFormat="1" applyFont="1" applyBorder="1" applyAlignment="1">
      <alignment horizontal="center" vertical="center"/>
    </xf>
    <xf numFmtId="0" fontId="10" fillId="0" borderId="0" xfId="0" applyFont="1"/>
    <xf numFmtId="0" fontId="11" fillId="0" borderId="0" xfId="0" applyFont="1" applyAlignment="1">
      <alignment horizontal="center"/>
    </xf>
    <xf numFmtId="0" fontId="12" fillId="0" borderId="0" xfId="0" applyFont="1" applyFill="1" applyAlignment="1">
      <alignment horizontal="center" vertical="center"/>
    </xf>
    <xf numFmtId="0" fontId="11" fillId="0" borderId="0" xfId="0" applyFont="1" applyAlignment="1"/>
    <xf numFmtId="0" fontId="13" fillId="0" borderId="0" xfId="0" applyFont="1" applyAlignment="1">
      <alignment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3"/>
  <sheetViews>
    <sheetView tabSelected="1" workbookViewId="0">
      <selection sqref="A1:XFD1048576"/>
    </sheetView>
  </sheetViews>
  <sheetFormatPr defaultRowHeight="15" x14ac:dyDescent="0.25"/>
  <cols>
    <col min="1" max="1" width="10" customWidth="1"/>
    <col min="2" max="2" width="79.28515625" customWidth="1"/>
    <col min="3" max="3" width="8.140625" customWidth="1"/>
    <col min="4" max="4" width="9.85546875" customWidth="1"/>
    <col min="5" max="5" width="8.140625" customWidth="1"/>
    <col min="6" max="8" width="12.7109375" customWidth="1"/>
    <col min="9" max="11" width="14.85546875" customWidth="1"/>
    <col min="257" max="257" width="10" customWidth="1"/>
    <col min="258" max="258" width="79.28515625" customWidth="1"/>
    <col min="259" max="259" width="8.140625" customWidth="1"/>
    <col min="260" max="260" width="9.85546875" customWidth="1"/>
    <col min="261" max="261" width="8.140625" customWidth="1"/>
    <col min="262" max="264" width="12.7109375" customWidth="1"/>
    <col min="265" max="267" width="14.85546875" customWidth="1"/>
    <col min="513" max="513" width="10" customWidth="1"/>
    <col min="514" max="514" width="79.28515625" customWidth="1"/>
    <col min="515" max="515" width="8.140625" customWidth="1"/>
    <col min="516" max="516" width="9.85546875" customWidth="1"/>
    <col min="517" max="517" width="8.140625" customWidth="1"/>
    <col min="518" max="520" width="12.7109375" customWidth="1"/>
    <col min="521" max="523" width="14.85546875" customWidth="1"/>
    <col min="769" max="769" width="10" customWidth="1"/>
    <col min="770" max="770" width="79.28515625" customWidth="1"/>
    <col min="771" max="771" width="8.140625" customWidth="1"/>
    <col min="772" max="772" width="9.85546875" customWidth="1"/>
    <col min="773" max="773" width="8.140625" customWidth="1"/>
    <col min="774" max="776" width="12.7109375" customWidth="1"/>
    <col min="777" max="779" width="14.85546875" customWidth="1"/>
    <col min="1025" max="1025" width="10" customWidth="1"/>
    <col min="1026" max="1026" width="79.28515625" customWidth="1"/>
    <col min="1027" max="1027" width="8.140625" customWidth="1"/>
    <col min="1028" max="1028" width="9.85546875" customWidth="1"/>
    <col min="1029" max="1029" width="8.140625" customWidth="1"/>
    <col min="1030" max="1032" width="12.7109375" customWidth="1"/>
    <col min="1033" max="1035" width="14.85546875" customWidth="1"/>
    <col min="1281" max="1281" width="10" customWidth="1"/>
    <col min="1282" max="1282" width="79.28515625" customWidth="1"/>
    <col min="1283" max="1283" width="8.140625" customWidth="1"/>
    <col min="1284" max="1284" width="9.85546875" customWidth="1"/>
    <col min="1285" max="1285" width="8.140625" customWidth="1"/>
    <col min="1286" max="1288" width="12.7109375" customWidth="1"/>
    <col min="1289" max="1291" width="14.85546875" customWidth="1"/>
    <col min="1537" max="1537" width="10" customWidth="1"/>
    <col min="1538" max="1538" width="79.28515625" customWidth="1"/>
    <col min="1539" max="1539" width="8.140625" customWidth="1"/>
    <col min="1540" max="1540" width="9.85546875" customWidth="1"/>
    <col min="1541" max="1541" width="8.140625" customWidth="1"/>
    <col min="1542" max="1544" width="12.7109375" customWidth="1"/>
    <col min="1545" max="1547" width="14.85546875" customWidth="1"/>
    <col min="1793" max="1793" width="10" customWidth="1"/>
    <col min="1794" max="1794" width="79.28515625" customWidth="1"/>
    <col min="1795" max="1795" width="8.140625" customWidth="1"/>
    <col min="1796" max="1796" width="9.85546875" customWidth="1"/>
    <col min="1797" max="1797" width="8.140625" customWidth="1"/>
    <col min="1798" max="1800" width="12.7109375" customWidth="1"/>
    <col min="1801" max="1803" width="14.85546875" customWidth="1"/>
    <col min="2049" max="2049" width="10" customWidth="1"/>
    <col min="2050" max="2050" width="79.28515625" customWidth="1"/>
    <col min="2051" max="2051" width="8.140625" customWidth="1"/>
    <col min="2052" max="2052" width="9.85546875" customWidth="1"/>
    <col min="2053" max="2053" width="8.140625" customWidth="1"/>
    <col min="2054" max="2056" width="12.7109375" customWidth="1"/>
    <col min="2057" max="2059" width="14.85546875" customWidth="1"/>
    <col min="2305" max="2305" width="10" customWidth="1"/>
    <col min="2306" max="2306" width="79.28515625" customWidth="1"/>
    <col min="2307" max="2307" width="8.140625" customWidth="1"/>
    <col min="2308" max="2308" width="9.85546875" customWidth="1"/>
    <col min="2309" max="2309" width="8.140625" customWidth="1"/>
    <col min="2310" max="2312" width="12.7109375" customWidth="1"/>
    <col min="2313" max="2315" width="14.85546875" customWidth="1"/>
    <col min="2561" max="2561" width="10" customWidth="1"/>
    <col min="2562" max="2562" width="79.28515625" customWidth="1"/>
    <col min="2563" max="2563" width="8.140625" customWidth="1"/>
    <col min="2564" max="2564" width="9.85546875" customWidth="1"/>
    <col min="2565" max="2565" width="8.140625" customWidth="1"/>
    <col min="2566" max="2568" width="12.7109375" customWidth="1"/>
    <col min="2569" max="2571" width="14.85546875" customWidth="1"/>
    <col min="2817" max="2817" width="10" customWidth="1"/>
    <col min="2818" max="2818" width="79.28515625" customWidth="1"/>
    <col min="2819" max="2819" width="8.140625" customWidth="1"/>
    <col min="2820" max="2820" width="9.85546875" customWidth="1"/>
    <col min="2821" max="2821" width="8.140625" customWidth="1"/>
    <col min="2822" max="2824" width="12.7109375" customWidth="1"/>
    <col min="2825" max="2827" width="14.85546875" customWidth="1"/>
    <col min="3073" max="3073" width="10" customWidth="1"/>
    <col min="3074" max="3074" width="79.28515625" customWidth="1"/>
    <col min="3075" max="3075" width="8.140625" customWidth="1"/>
    <col min="3076" max="3076" width="9.85546875" customWidth="1"/>
    <col min="3077" max="3077" width="8.140625" customWidth="1"/>
    <col min="3078" max="3080" width="12.7109375" customWidth="1"/>
    <col min="3081" max="3083" width="14.85546875" customWidth="1"/>
    <col min="3329" max="3329" width="10" customWidth="1"/>
    <col min="3330" max="3330" width="79.28515625" customWidth="1"/>
    <col min="3331" max="3331" width="8.140625" customWidth="1"/>
    <col min="3332" max="3332" width="9.85546875" customWidth="1"/>
    <col min="3333" max="3333" width="8.140625" customWidth="1"/>
    <col min="3334" max="3336" width="12.7109375" customWidth="1"/>
    <col min="3337" max="3339" width="14.85546875" customWidth="1"/>
    <col min="3585" max="3585" width="10" customWidth="1"/>
    <col min="3586" max="3586" width="79.28515625" customWidth="1"/>
    <col min="3587" max="3587" width="8.140625" customWidth="1"/>
    <col min="3588" max="3588" width="9.85546875" customWidth="1"/>
    <col min="3589" max="3589" width="8.140625" customWidth="1"/>
    <col min="3590" max="3592" width="12.7109375" customWidth="1"/>
    <col min="3593" max="3595" width="14.85546875" customWidth="1"/>
    <col min="3841" max="3841" width="10" customWidth="1"/>
    <col min="3842" max="3842" width="79.28515625" customWidth="1"/>
    <col min="3843" max="3843" width="8.140625" customWidth="1"/>
    <col min="3844" max="3844" width="9.85546875" customWidth="1"/>
    <col min="3845" max="3845" width="8.140625" customWidth="1"/>
    <col min="3846" max="3848" width="12.7109375" customWidth="1"/>
    <col min="3849" max="3851" width="14.85546875" customWidth="1"/>
    <col min="4097" max="4097" width="10" customWidth="1"/>
    <col min="4098" max="4098" width="79.28515625" customWidth="1"/>
    <col min="4099" max="4099" width="8.140625" customWidth="1"/>
    <col min="4100" max="4100" width="9.85546875" customWidth="1"/>
    <col min="4101" max="4101" width="8.140625" customWidth="1"/>
    <col min="4102" max="4104" width="12.7109375" customWidth="1"/>
    <col min="4105" max="4107" width="14.85546875" customWidth="1"/>
    <col min="4353" max="4353" width="10" customWidth="1"/>
    <col min="4354" max="4354" width="79.28515625" customWidth="1"/>
    <col min="4355" max="4355" width="8.140625" customWidth="1"/>
    <col min="4356" max="4356" width="9.85546875" customWidth="1"/>
    <col min="4357" max="4357" width="8.140625" customWidth="1"/>
    <col min="4358" max="4360" width="12.7109375" customWidth="1"/>
    <col min="4361" max="4363" width="14.85546875" customWidth="1"/>
    <col min="4609" max="4609" width="10" customWidth="1"/>
    <col min="4610" max="4610" width="79.28515625" customWidth="1"/>
    <col min="4611" max="4611" width="8.140625" customWidth="1"/>
    <col min="4612" max="4612" width="9.85546875" customWidth="1"/>
    <col min="4613" max="4613" width="8.140625" customWidth="1"/>
    <col min="4614" max="4616" width="12.7109375" customWidth="1"/>
    <col min="4617" max="4619" width="14.85546875" customWidth="1"/>
    <col min="4865" max="4865" width="10" customWidth="1"/>
    <col min="4866" max="4866" width="79.28515625" customWidth="1"/>
    <col min="4867" max="4867" width="8.140625" customWidth="1"/>
    <col min="4868" max="4868" width="9.85546875" customWidth="1"/>
    <col min="4869" max="4869" width="8.140625" customWidth="1"/>
    <col min="4870" max="4872" width="12.7109375" customWidth="1"/>
    <col min="4873" max="4875" width="14.85546875" customWidth="1"/>
    <col min="5121" max="5121" width="10" customWidth="1"/>
    <col min="5122" max="5122" width="79.28515625" customWidth="1"/>
    <col min="5123" max="5123" width="8.140625" customWidth="1"/>
    <col min="5124" max="5124" width="9.85546875" customWidth="1"/>
    <col min="5125" max="5125" width="8.140625" customWidth="1"/>
    <col min="5126" max="5128" width="12.7109375" customWidth="1"/>
    <col min="5129" max="5131" width="14.85546875" customWidth="1"/>
    <col min="5377" max="5377" width="10" customWidth="1"/>
    <col min="5378" max="5378" width="79.28515625" customWidth="1"/>
    <col min="5379" max="5379" width="8.140625" customWidth="1"/>
    <col min="5380" max="5380" width="9.85546875" customWidth="1"/>
    <col min="5381" max="5381" width="8.140625" customWidth="1"/>
    <col min="5382" max="5384" width="12.7109375" customWidth="1"/>
    <col min="5385" max="5387" width="14.85546875" customWidth="1"/>
    <col min="5633" max="5633" width="10" customWidth="1"/>
    <col min="5634" max="5634" width="79.28515625" customWidth="1"/>
    <col min="5635" max="5635" width="8.140625" customWidth="1"/>
    <col min="5636" max="5636" width="9.85546875" customWidth="1"/>
    <col min="5637" max="5637" width="8.140625" customWidth="1"/>
    <col min="5638" max="5640" width="12.7109375" customWidth="1"/>
    <col min="5641" max="5643" width="14.85546875" customWidth="1"/>
    <col min="5889" max="5889" width="10" customWidth="1"/>
    <col min="5890" max="5890" width="79.28515625" customWidth="1"/>
    <col min="5891" max="5891" width="8.140625" customWidth="1"/>
    <col min="5892" max="5892" width="9.85546875" customWidth="1"/>
    <col min="5893" max="5893" width="8.140625" customWidth="1"/>
    <col min="5894" max="5896" width="12.7109375" customWidth="1"/>
    <col min="5897" max="5899" width="14.85546875" customWidth="1"/>
    <col min="6145" max="6145" width="10" customWidth="1"/>
    <col min="6146" max="6146" width="79.28515625" customWidth="1"/>
    <col min="6147" max="6147" width="8.140625" customWidth="1"/>
    <col min="6148" max="6148" width="9.85546875" customWidth="1"/>
    <col min="6149" max="6149" width="8.140625" customWidth="1"/>
    <col min="6150" max="6152" width="12.7109375" customWidth="1"/>
    <col min="6153" max="6155" width="14.85546875" customWidth="1"/>
    <col min="6401" max="6401" width="10" customWidth="1"/>
    <col min="6402" max="6402" width="79.28515625" customWidth="1"/>
    <col min="6403" max="6403" width="8.140625" customWidth="1"/>
    <col min="6404" max="6404" width="9.85546875" customWidth="1"/>
    <col min="6405" max="6405" width="8.140625" customWidth="1"/>
    <col min="6406" max="6408" width="12.7109375" customWidth="1"/>
    <col min="6409" max="6411" width="14.85546875" customWidth="1"/>
    <col min="6657" max="6657" width="10" customWidth="1"/>
    <col min="6658" max="6658" width="79.28515625" customWidth="1"/>
    <col min="6659" max="6659" width="8.140625" customWidth="1"/>
    <col min="6660" max="6660" width="9.85546875" customWidth="1"/>
    <col min="6661" max="6661" width="8.140625" customWidth="1"/>
    <col min="6662" max="6664" width="12.7109375" customWidth="1"/>
    <col min="6665" max="6667" width="14.85546875" customWidth="1"/>
    <col min="6913" max="6913" width="10" customWidth="1"/>
    <col min="6914" max="6914" width="79.28515625" customWidth="1"/>
    <col min="6915" max="6915" width="8.140625" customWidth="1"/>
    <col min="6916" max="6916" width="9.85546875" customWidth="1"/>
    <col min="6917" max="6917" width="8.140625" customWidth="1"/>
    <col min="6918" max="6920" width="12.7109375" customWidth="1"/>
    <col min="6921" max="6923" width="14.85546875" customWidth="1"/>
    <col min="7169" max="7169" width="10" customWidth="1"/>
    <col min="7170" max="7170" width="79.28515625" customWidth="1"/>
    <col min="7171" max="7171" width="8.140625" customWidth="1"/>
    <col min="7172" max="7172" width="9.85546875" customWidth="1"/>
    <col min="7173" max="7173" width="8.140625" customWidth="1"/>
    <col min="7174" max="7176" width="12.7109375" customWidth="1"/>
    <col min="7177" max="7179" width="14.85546875" customWidth="1"/>
    <col min="7425" max="7425" width="10" customWidth="1"/>
    <col min="7426" max="7426" width="79.28515625" customWidth="1"/>
    <col min="7427" max="7427" width="8.140625" customWidth="1"/>
    <col min="7428" max="7428" width="9.85546875" customWidth="1"/>
    <col min="7429" max="7429" width="8.140625" customWidth="1"/>
    <col min="7430" max="7432" width="12.7109375" customWidth="1"/>
    <col min="7433" max="7435" width="14.85546875" customWidth="1"/>
    <col min="7681" max="7681" width="10" customWidth="1"/>
    <col min="7682" max="7682" width="79.28515625" customWidth="1"/>
    <col min="7683" max="7683" width="8.140625" customWidth="1"/>
    <col min="7684" max="7684" width="9.85546875" customWidth="1"/>
    <col min="7685" max="7685" width="8.140625" customWidth="1"/>
    <col min="7686" max="7688" width="12.7109375" customWidth="1"/>
    <col min="7689" max="7691" width="14.85546875" customWidth="1"/>
    <col min="7937" max="7937" width="10" customWidth="1"/>
    <col min="7938" max="7938" width="79.28515625" customWidth="1"/>
    <col min="7939" max="7939" width="8.140625" customWidth="1"/>
    <col min="7940" max="7940" width="9.85546875" customWidth="1"/>
    <col min="7941" max="7941" width="8.140625" customWidth="1"/>
    <col min="7942" max="7944" width="12.7109375" customWidth="1"/>
    <col min="7945" max="7947" width="14.85546875" customWidth="1"/>
    <col min="8193" max="8193" width="10" customWidth="1"/>
    <col min="8194" max="8194" width="79.28515625" customWidth="1"/>
    <col min="8195" max="8195" width="8.140625" customWidth="1"/>
    <col min="8196" max="8196" width="9.85546875" customWidth="1"/>
    <col min="8197" max="8197" width="8.140625" customWidth="1"/>
    <col min="8198" max="8200" width="12.7109375" customWidth="1"/>
    <col min="8201" max="8203" width="14.85546875" customWidth="1"/>
    <col min="8449" max="8449" width="10" customWidth="1"/>
    <col min="8450" max="8450" width="79.28515625" customWidth="1"/>
    <col min="8451" max="8451" width="8.140625" customWidth="1"/>
    <col min="8452" max="8452" width="9.85546875" customWidth="1"/>
    <col min="8453" max="8453" width="8.140625" customWidth="1"/>
    <col min="8454" max="8456" width="12.7109375" customWidth="1"/>
    <col min="8457" max="8459" width="14.85546875" customWidth="1"/>
    <col min="8705" max="8705" width="10" customWidth="1"/>
    <col min="8706" max="8706" width="79.28515625" customWidth="1"/>
    <col min="8707" max="8707" width="8.140625" customWidth="1"/>
    <col min="8708" max="8708" width="9.85546875" customWidth="1"/>
    <col min="8709" max="8709" width="8.140625" customWidth="1"/>
    <col min="8710" max="8712" width="12.7109375" customWidth="1"/>
    <col min="8713" max="8715" width="14.85546875" customWidth="1"/>
    <col min="8961" max="8961" width="10" customWidth="1"/>
    <col min="8962" max="8962" width="79.28515625" customWidth="1"/>
    <col min="8963" max="8963" width="8.140625" customWidth="1"/>
    <col min="8964" max="8964" width="9.85546875" customWidth="1"/>
    <col min="8965" max="8965" width="8.140625" customWidth="1"/>
    <col min="8966" max="8968" width="12.7109375" customWidth="1"/>
    <col min="8969" max="8971" width="14.85546875" customWidth="1"/>
    <col min="9217" max="9217" width="10" customWidth="1"/>
    <col min="9218" max="9218" width="79.28515625" customWidth="1"/>
    <col min="9219" max="9219" width="8.140625" customWidth="1"/>
    <col min="9220" max="9220" width="9.85546875" customWidth="1"/>
    <col min="9221" max="9221" width="8.140625" customWidth="1"/>
    <col min="9222" max="9224" width="12.7109375" customWidth="1"/>
    <col min="9225" max="9227" width="14.85546875" customWidth="1"/>
    <col min="9473" max="9473" width="10" customWidth="1"/>
    <col min="9474" max="9474" width="79.28515625" customWidth="1"/>
    <col min="9475" max="9475" width="8.140625" customWidth="1"/>
    <col min="9476" max="9476" width="9.85546875" customWidth="1"/>
    <col min="9477" max="9477" width="8.140625" customWidth="1"/>
    <col min="9478" max="9480" width="12.7109375" customWidth="1"/>
    <col min="9481" max="9483" width="14.85546875" customWidth="1"/>
    <col min="9729" max="9729" width="10" customWidth="1"/>
    <col min="9730" max="9730" width="79.28515625" customWidth="1"/>
    <col min="9731" max="9731" width="8.140625" customWidth="1"/>
    <col min="9732" max="9732" width="9.85546875" customWidth="1"/>
    <col min="9733" max="9733" width="8.140625" customWidth="1"/>
    <col min="9734" max="9736" width="12.7109375" customWidth="1"/>
    <col min="9737" max="9739" width="14.85546875" customWidth="1"/>
    <col min="9985" max="9985" width="10" customWidth="1"/>
    <col min="9986" max="9986" width="79.28515625" customWidth="1"/>
    <col min="9987" max="9987" width="8.140625" customWidth="1"/>
    <col min="9988" max="9988" width="9.85546875" customWidth="1"/>
    <col min="9989" max="9989" width="8.140625" customWidth="1"/>
    <col min="9990" max="9992" width="12.7109375" customWidth="1"/>
    <col min="9993" max="9995" width="14.85546875" customWidth="1"/>
    <col min="10241" max="10241" width="10" customWidth="1"/>
    <col min="10242" max="10242" width="79.28515625" customWidth="1"/>
    <col min="10243" max="10243" width="8.140625" customWidth="1"/>
    <col min="10244" max="10244" width="9.85546875" customWidth="1"/>
    <col min="10245" max="10245" width="8.140625" customWidth="1"/>
    <col min="10246" max="10248" width="12.7109375" customWidth="1"/>
    <col min="10249" max="10251" width="14.85546875" customWidth="1"/>
    <col min="10497" max="10497" width="10" customWidth="1"/>
    <col min="10498" max="10498" width="79.28515625" customWidth="1"/>
    <col min="10499" max="10499" width="8.140625" customWidth="1"/>
    <col min="10500" max="10500" width="9.85546875" customWidth="1"/>
    <col min="10501" max="10501" width="8.140625" customWidth="1"/>
    <col min="10502" max="10504" width="12.7109375" customWidth="1"/>
    <col min="10505" max="10507" width="14.85546875" customWidth="1"/>
    <col min="10753" max="10753" width="10" customWidth="1"/>
    <col min="10754" max="10754" width="79.28515625" customWidth="1"/>
    <col min="10755" max="10755" width="8.140625" customWidth="1"/>
    <col min="10756" max="10756" width="9.85546875" customWidth="1"/>
    <col min="10757" max="10757" width="8.140625" customWidth="1"/>
    <col min="10758" max="10760" width="12.7109375" customWidth="1"/>
    <col min="10761" max="10763" width="14.85546875" customWidth="1"/>
    <col min="11009" max="11009" width="10" customWidth="1"/>
    <col min="11010" max="11010" width="79.28515625" customWidth="1"/>
    <col min="11011" max="11011" width="8.140625" customWidth="1"/>
    <col min="11012" max="11012" width="9.85546875" customWidth="1"/>
    <col min="11013" max="11013" width="8.140625" customWidth="1"/>
    <col min="11014" max="11016" width="12.7109375" customWidth="1"/>
    <col min="11017" max="11019" width="14.85546875" customWidth="1"/>
    <col min="11265" max="11265" width="10" customWidth="1"/>
    <col min="11266" max="11266" width="79.28515625" customWidth="1"/>
    <col min="11267" max="11267" width="8.140625" customWidth="1"/>
    <col min="11268" max="11268" width="9.85546875" customWidth="1"/>
    <col min="11269" max="11269" width="8.140625" customWidth="1"/>
    <col min="11270" max="11272" width="12.7109375" customWidth="1"/>
    <col min="11273" max="11275" width="14.85546875" customWidth="1"/>
    <col min="11521" max="11521" width="10" customWidth="1"/>
    <col min="11522" max="11522" width="79.28515625" customWidth="1"/>
    <col min="11523" max="11523" width="8.140625" customWidth="1"/>
    <col min="11524" max="11524" width="9.85546875" customWidth="1"/>
    <col min="11525" max="11525" width="8.140625" customWidth="1"/>
    <col min="11526" max="11528" width="12.7109375" customWidth="1"/>
    <col min="11529" max="11531" width="14.85546875" customWidth="1"/>
    <col min="11777" max="11777" width="10" customWidth="1"/>
    <col min="11778" max="11778" width="79.28515625" customWidth="1"/>
    <col min="11779" max="11779" width="8.140625" customWidth="1"/>
    <col min="11780" max="11780" width="9.85546875" customWidth="1"/>
    <col min="11781" max="11781" width="8.140625" customWidth="1"/>
    <col min="11782" max="11784" width="12.7109375" customWidth="1"/>
    <col min="11785" max="11787" width="14.85546875" customWidth="1"/>
    <col min="12033" max="12033" width="10" customWidth="1"/>
    <col min="12034" max="12034" width="79.28515625" customWidth="1"/>
    <col min="12035" max="12035" width="8.140625" customWidth="1"/>
    <col min="12036" max="12036" width="9.85546875" customWidth="1"/>
    <col min="12037" max="12037" width="8.140625" customWidth="1"/>
    <col min="12038" max="12040" width="12.7109375" customWidth="1"/>
    <col min="12041" max="12043" width="14.85546875" customWidth="1"/>
    <col min="12289" max="12289" width="10" customWidth="1"/>
    <col min="12290" max="12290" width="79.28515625" customWidth="1"/>
    <col min="12291" max="12291" width="8.140625" customWidth="1"/>
    <col min="12292" max="12292" width="9.85546875" customWidth="1"/>
    <col min="12293" max="12293" width="8.140625" customWidth="1"/>
    <col min="12294" max="12296" width="12.7109375" customWidth="1"/>
    <col min="12297" max="12299" width="14.85546875" customWidth="1"/>
    <col min="12545" max="12545" width="10" customWidth="1"/>
    <col min="12546" max="12546" width="79.28515625" customWidth="1"/>
    <col min="12547" max="12547" width="8.140625" customWidth="1"/>
    <col min="12548" max="12548" width="9.85546875" customWidth="1"/>
    <col min="12549" max="12549" width="8.140625" customWidth="1"/>
    <col min="12550" max="12552" width="12.7109375" customWidth="1"/>
    <col min="12553" max="12555" width="14.85546875" customWidth="1"/>
    <col min="12801" max="12801" width="10" customWidth="1"/>
    <col min="12802" max="12802" width="79.28515625" customWidth="1"/>
    <col min="12803" max="12803" width="8.140625" customWidth="1"/>
    <col min="12804" max="12804" width="9.85546875" customWidth="1"/>
    <col min="12805" max="12805" width="8.140625" customWidth="1"/>
    <col min="12806" max="12808" width="12.7109375" customWidth="1"/>
    <col min="12809" max="12811" width="14.85546875" customWidth="1"/>
    <col min="13057" max="13057" width="10" customWidth="1"/>
    <col min="13058" max="13058" width="79.28515625" customWidth="1"/>
    <col min="13059" max="13059" width="8.140625" customWidth="1"/>
    <col min="13060" max="13060" width="9.85546875" customWidth="1"/>
    <col min="13061" max="13061" width="8.140625" customWidth="1"/>
    <col min="13062" max="13064" width="12.7109375" customWidth="1"/>
    <col min="13065" max="13067" width="14.85546875" customWidth="1"/>
    <col min="13313" max="13313" width="10" customWidth="1"/>
    <col min="13314" max="13314" width="79.28515625" customWidth="1"/>
    <col min="13315" max="13315" width="8.140625" customWidth="1"/>
    <col min="13316" max="13316" width="9.85546875" customWidth="1"/>
    <col min="13317" max="13317" width="8.140625" customWidth="1"/>
    <col min="13318" max="13320" width="12.7109375" customWidth="1"/>
    <col min="13321" max="13323" width="14.85546875" customWidth="1"/>
    <col min="13569" max="13569" width="10" customWidth="1"/>
    <col min="13570" max="13570" width="79.28515625" customWidth="1"/>
    <col min="13571" max="13571" width="8.140625" customWidth="1"/>
    <col min="13572" max="13572" width="9.85546875" customWidth="1"/>
    <col min="13573" max="13573" width="8.140625" customWidth="1"/>
    <col min="13574" max="13576" width="12.7109375" customWidth="1"/>
    <col min="13577" max="13579" width="14.85546875" customWidth="1"/>
    <col min="13825" max="13825" width="10" customWidth="1"/>
    <col min="13826" max="13826" width="79.28515625" customWidth="1"/>
    <col min="13827" max="13827" width="8.140625" customWidth="1"/>
    <col min="13828" max="13828" width="9.85546875" customWidth="1"/>
    <col min="13829" max="13829" width="8.140625" customWidth="1"/>
    <col min="13830" max="13832" width="12.7109375" customWidth="1"/>
    <col min="13833" max="13835" width="14.85546875" customWidth="1"/>
    <col min="14081" max="14081" width="10" customWidth="1"/>
    <col min="14082" max="14082" width="79.28515625" customWidth="1"/>
    <col min="14083" max="14083" width="8.140625" customWidth="1"/>
    <col min="14084" max="14084" width="9.85546875" customWidth="1"/>
    <col min="14085" max="14085" width="8.140625" customWidth="1"/>
    <col min="14086" max="14088" width="12.7109375" customWidth="1"/>
    <col min="14089" max="14091" width="14.85546875" customWidth="1"/>
    <col min="14337" max="14337" width="10" customWidth="1"/>
    <col min="14338" max="14338" width="79.28515625" customWidth="1"/>
    <col min="14339" max="14339" width="8.140625" customWidth="1"/>
    <col min="14340" max="14340" width="9.85546875" customWidth="1"/>
    <col min="14341" max="14341" width="8.140625" customWidth="1"/>
    <col min="14342" max="14344" width="12.7109375" customWidth="1"/>
    <col min="14345" max="14347" width="14.85546875" customWidth="1"/>
    <col min="14593" max="14593" width="10" customWidth="1"/>
    <col min="14594" max="14594" width="79.28515625" customWidth="1"/>
    <col min="14595" max="14595" width="8.140625" customWidth="1"/>
    <col min="14596" max="14596" width="9.85546875" customWidth="1"/>
    <col min="14597" max="14597" width="8.140625" customWidth="1"/>
    <col min="14598" max="14600" width="12.7109375" customWidth="1"/>
    <col min="14601" max="14603" width="14.85546875" customWidth="1"/>
    <col min="14849" max="14849" width="10" customWidth="1"/>
    <col min="14850" max="14850" width="79.28515625" customWidth="1"/>
    <col min="14851" max="14851" width="8.140625" customWidth="1"/>
    <col min="14852" max="14852" width="9.85546875" customWidth="1"/>
    <col min="14853" max="14853" width="8.140625" customWidth="1"/>
    <col min="14854" max="14856" width="12.7109375" customWidth="1"/>
    <col min="14857" max="14859" width="14.85546875" customWidth="1"/>
    <col min="15105" max="15105" width="10" customWidth="1"/>
    <col min="15106" max="15106" width="79.28515625" customWidth="1"/>
    <col min="15107" max="15107" width="8.140625" customWidth="1"/>
    <col min="15108" max="15108" width="9.85546875" customWidth="1"/>
    <col min="15109" max="15109" width="8.140625" customWidth="1"/>
    <col min="15110" max="15112" width="12.7109375" customWidth="1"/>
    <col min="15113" max="15115" width="14.85546875" customWidth="1"/>
    <col min="15361" max="15361" width="10" customWidth="1"/>
    <col min="15362" max="15362" width="79.28515625" customWidth="1"/>
    <col min="15363" max="15363" width="8.140625" customWidth="1"/>
    <col min="15364" max="15364" width="9.85546875" customWidth="1"/>
    <col min="15365" max="15365" width="8.140625" customWidth="1"/>
    <col min="15366" max="15368" width="12.7109375" customWidth="1"/>
    <col min="15369" max="15371" width="14.85546875" customWidth="1"/>
    <col min="15617" max="15617" width="10" customWidth="1"/>
    <col min="15618" max="15618" width="79.28515625" customWidth="1"/>
    <col min="15619" max="15619" width="8.140625" customWidth="1"/>
    <col min="15620" max="15620" width="9.85546875" customWidth="1"/>
    <col min="15621" max="15621" width="8.140625" customWidth="1"/>
    <col min="15622" max="15624" width="12.7109375" customWidth="1"/>
    <col min="15625" max="15627" width="14.85546875" customWidth="1"/>
    <col min="15873" max="15873" width="10" customWidth="1"/>
    <col min="15874" max="15874" width="79.28515625" customWidth="1"/>
    <col min="15875" max="15875" width="8.140625" customWidth="1"/>
    <col min="15876" max="15876" width="9.85546875" customWidth="1"/>
    <col min="15877" max="15877" width="8.140625" customWidth="1"/>
    <col min="15878" max="15880" width="12.7109375" customWidth="1"/>
    <col min="15881" max="15883" width="14.85546875" customWidth="1"/>
    <col min="16129" max="16129" width="10" customWidth="1"/>
    <col min="16130" max="16130" width="79.28515625" customWidth="1"/>
    <col min="16131" max="16131" width="8.140625" customWidth="1"/>
    <col min="16132" max="16132" width="9.85546875" customWidth="1"/>
    <col min="16133" max="16133" width="8.140625" customWidth="1"/>
    <col min="16134" max="16136" width="12.7109375" customWidth="1"/>
    <col min="16137" max="16139" width="14.85546875" customWidth="1"/>
  </cols>
  <sheetData>
    <row r="1" spans="1:45" ht="20.25" x14ac:dyDescent="0.25">
      <c r="C1" s="1" t="s">
        <v>0</v>
      </c>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21" thickBot="1" x14ac:dyDescent="0.3">
      <c r="B2" s="2"/>
      <c r="C2" s="2"/>
      <c r="D2" s="2"/>
      <c r="E2" s="2"/>
      <c r="F2" s="2"/>
      <c r="G2" s="2"/>
    </row>
    <row r="3" spans="1:45" ht="45.75" thickBot="1" x14ac:dyDescent="0.3">
      <c r="A3" s="3" t="s">
        <v>1</v>
      </c>
      <c r="B3" s="4" t="s">
        <v>2</v>
      </c>
      <c r="C3" s="5" t="s">
        <v>3</v>
      </c>
      <c r="D3" s="5" t="s">
        <v>4</v>
      </c>
      <c r="E3" s="5" t="s">
        <v>5</v>
      </c>
      <c r="F3" s="5" t="s">
        <v>6</v>
      </c>
      <c r="G3" s="5" t="s">
        <v>7</v>
      </c>
      <c r="H3" s="5" t="s">
        <v>8</v>
      </c>
      <c r="I3" s="5" t="s">
        <v>9</v>
      </c>
      <c r="J3" s="5" t="s">
        <v>10</v>
      </c>
      <c r="K3" s="6" t="s">
        <v>11</v>
      </c>
    </row>
    <row r="4" spans="1:45" s="17" customFormat="1" x14ac:dyDescent="0.25">
      <c r="A4" s="7">
        <v>1</v>
      </c>
      <c r="B4" s="8" t="s">
        <v>12</v>
      </c>
      <c r="C4" s="9"/>
      <c r="D4" s="9"/>
      <c r="E4" s="9" t="s">
        <v>13</v>
      </c>
      <c r="F4" s="10">
        <v>1000</v>
      </c>
      <c r="G4" s="11"/>
      <c r="H4" s="11">
        <v>22</v>
      </c>
      <c r="I4" s="11">
        <f t="shared" ref="I4:I14" si="0">G4*((100+H4)/100)</f>
        <v>0</v>
      </c>
      <c r="J4" s="12">
        <f t="shared" ref="J4:J14" si="1">F4*G4</f>
        <v>0</v>
      </c>
      <c r="K4" s="13">
        <f t="shared" ref="K4:K14" si="2">F4*I4</f>
        <v>0</v>
      </c>
      <c r="L4" s="14"/>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6"/>
    </row>
    <row r="5" spans="1:45" s="17" customFormat="1" ht="28.5" x14ac:dyDescent="0.25">
      <c r="A5" s="7">
        <v>2</v>
      </c>
      <c r="B5" s="18" t="s">
        <v>14</v>
      </c>
      <c r="C5" s="19"/>
      <c r="D5" s="19"/>
      <c r="E5" s="19" t="s">
        <v>15</v>
      </c>
      <c r="F5" s="20">
        <v>250</v>
      </c>
      <c r="G5" s="21"/>
      <c r="H5" s="21">
        <v>22</v>
      </c>
      <c r="I5" s="11">
        <f t="shared" si="0"/>
        <v>0</v>
      </c>
      <c r="J5" s="22">
        <f t="shared" si="1"/>
        <v>0</v>
      </c>
      <c r="K5" s="23">
        <f t="shared" si="2"/>
        <v>0</v>
      </c>
      <c r="L5" s="14"/>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6"/>
    </row>
    <row r="6" spans="1:45" s="17" customFormat="1" x14ac:dyDescent="0.25">
      <c r="A6" s="7">
        <v>3</v>
      </c>
      <c r="B6" s="18" t="s">
        <v>16</v>
      </c>
      <c r="C6" s="19"/>
      <c r="D6" s="19"/>
      <c r="E6" s="19" t="s">
        <v>17</v>
      </c>
      <c r="F6" s="20">
        <v>27000</v>
      </c>
      <c r="G6" s="21"/>
      <c r="H6" s="21">
        <v>22</v>
      </c>
      <c r="I6" s="11">
        <f t="shared" si="0"/>
        <v>0</v>
      </c>
      <c r="J6" s="22">
        <f t="shared" si="1"/>
        <v>0</v>
      </c>
      <c r="K6" s="23">
        <f t="shared" si="2"/>
        <v>0</v>
      </c>
      <c r="L6" s="14"/>
      <c r="M6" s="15"/>
      <c r="N6" s="15"/>
      <c r="O6" s="15"/>
      <c r="P6" s="15"/>
      <c r="Q6" s="15"/>
      <c r="R6" s="15"/>
      <c r="S6" s="15"/>
      <c r="T6" s="15"/>
      <c r="U6" s="15"/>
      <c r="V6" s="15"/>
      <c r="W6" s="15"/>
      <c r="X6" s="15"/>
      <c r="Y6" s="15"/>
      <c r="Z6" s="15"/>
      <c r="AA6" s="24"/>
      <c r="AB6" s="15"/>
      <c r="AC6" s="15"/>
      <c r="AD6" s="15"/>
      <c r="AE6" s="15"/>
      <c r="AF6" s="15"/>
      <c r="AG6" s="15"/>
      <c r="AH6" s="15"/>
      <c r="AI6" s="15"/>
      <c r="AJ6" s="15"/>
      <c r="AK6" s="15"/>
      <c r="AL6" s="15"/>
      <c r="AM6" s="15"/>
      <c r="AN6" s="15"/>
      <c r="AO6" s="15"/>
      <c r="AP6" s="15"/>
      <c r="AQ6" s="15"/>
      <c r="AR6" s="16"/>
    </row>
    <row r="7" spans="1:45" s="17" customFormat="1" ht="28.5" x14ac:dyDescent="0.25">
      <c r="A7" s="25">
        <f>A6+1</f>
        <v>4</v>
      </c>
      <c r="B7" s="18" t="s">
        <v>18</v>
      </c>
      <c r="C7" s="19"/>
      <c r="D7" s="19"/>
      <c r="E7" s="19" t="s">
        <v>17</v>
      </c>
      <c r="F7" s="20">
        <v>800</v>
      </c>
      <c r="G7" s="21"/>
      <c r="H7" s="21">
        <v>22</v>
      </c>
      <c r="I7" s="11">
        <f t="shared" si="0"/>
        <v>0</v>
      </c>
      <c r="J7" s="22">
        <f t="shared" si="1"/>
        <v>0</v>
      </c>
      <c r="K7" s="23">
        <f t="shared" si="2"/>
        <v>0</v>
      </c>
      <c r="L7" s="14"/>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6"/>
    </row>
    <row r="8" spans="1:45" s="17" customFormat="1" x14ac:dyDescent="0.25">
      <c r="A8" s="7">
        <f>A7+1</f>
        <v>5</v>
      </c>
      <c r="B8" s="18" t="s">
        <v>19</v>
      </c>
      <c r="C8" s="19"/>
      <c r="D8" s="19"/>
      <c r="E8" s="19" t="s">
        <v>17</v>
      </c>
      <c r="F8" s="20">
        <v>1000</v>
      </c>
      <c r="G8" s="21"/>
      <c r="H8" s="21">
        <v>22</v>
      </c>
      <c r="I8" s="11">
        <f t="shared" si="0"/>
        <v>0</v>
      </c>
      <c r="J8" s="22">
        <f t="shared" si="1"/>
        <v>0</v>
      </c>
      <c r="K8" s="23">
        <f t="shared" si="2"/>
        <v>0</v>
      </c>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6"/>
    </row>
    <row r="9" spans="1:45" s="17" customFormat="1" x14ac:dyDescent="0.25">
      <c r="A9" s="25">
        <f>A8+1</f>
        <v>6</v>
      </c>
      <c r="B9" s="18" t="s">
        <v>20</v>
      </c>
      <c r="C9" s="19"/>
      <c r="D9" s="19"/>
      <c r="E9" s="19" t="s">
        <v>17</v>
      </c>
      <c r="F9" s="20">
        <v>50</v>
      </c>
      <c r="G9" s="21"/>
      <c r="H9" s="21">
        <v>22</v>
      </c>
      <c r="I9" s="11">
        <f t="shared" si="0"/>
        <v>0</v>
      </c>
      <c r="J9" s="22">
        <f t="shared" si="1"/>
        <v>0</v>
      </c>
      <c r="K9" s="23">
        <f t="shared" si="2"/>
        <v>0</v>
      </c>
      <c r="L9" s="14"/>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6"/>
    </row>
    <row r="10" spans="1:45" s="17" customFormat="1" ht="28.5" x14ac:dyDescent="0.25">
      <c r="A10" s="25">
        <f>A9+1</f>
        <v>7</v>
      </c>
      <c r="B10" s="18" t="s">
        <v>21</v>
      </c>
      <c r="C10" s="19"/>
      <c r="D10" s="19"/>
      <c r="E10" s="19" t="s">
        <v>22</v>
      </c>
      <c r="F10" s="20">
        <v>100</v>
      </c>
      <c r="G10" s="21"/>
      <c r="H10" s="21">
        <v>22</v>
      </c>
      <c r="I10" s="21">
        <f t="shared" si="0"/>
        <v>0</v>
      </c>
      <c r="J10" s="22">
        <f t="shared" si="1"/>
        <v>0</v>
      </c>
      <c r="K10" s="22">
        <f t="shared" si="2"/>
        <v>0</v>
      </c>
      <c r="L10" s="26"/>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6"/>
    </row>
    <row r="11" spans="1:45" s="29" customFormat="1" x14ac:dyDescent="0.25">
      <c r="A11" s="7">
        <v>8</v>
      </c>
      <c r="B11" s="27" t="s">
        <v>23</v>
      </c>
      <c r="C11" s="19"/>
      <c r="D11" s="19"/>
      <c r="E11" s="19" t="s">
        <v>15</v>
      </c>
      <c r="F11" s="20">
        <v>30</v>
      </c>
      <c r="G11" s="21"/>
      <c r="H11" s="21">
        <v>22</v>
      </c>
      <c r="I11" s="21">
        <f t="shared" si="0"/>
        <v>0</v>
      </c>
      <c r="J11" s="22">
        <f t="shared" si="1"/>
        <v>0</v>
      </c>
      <c r="K11" s="22">
        <f t="shared" si="2"/>
        <v>0</v>
      </c>
      <c r="L11" s="28"/>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1"/>
    </row>
    <row r="12" spans="1:45" ht="191.25" x14ac:dyDescent="0.25">
      <c r="A12" s="32">
        <v>9</v>
      </c>
      <c r="B12" s="33" t="s">
        <v>24</v>
      </c>
      <c r="C12" s="34"/>
      <c r="D12" s="35"/>
      <c r="E12" s="36" t="s">
        <v>17</v>
      </c>
      <c r="F12" s="36">
        <v>600</v>
      </c>
      <c r="G12" s="37"/>
      <c r="H12" s="37">
        <v>22</v>
      </c>
      <c r="I12" s="38">
        <f t="shared" si="0"/>
        <v>0</v>
      </c>
      <c r="J12" s="39">
        <f t="shared" si="1"/>
        <v>0</v>
      </c>
      <c r="K12" s="40">
        <f t="shared" si="2"/>
        <v>0</v>
      </c>
    </row>
    <row r="13" spans="1:45" ht="204" x14ac:dyDescent="0.25">
      <c r="A13" s="32">
        <v>10</v>
      </c>
      <c r="B13" s="41" t="s">
        <v>25</v>
      </c>
      <c r="C13" s="42"/>
      <c r="D13" s="35"/>
      <c r="E13" s="36" t="s">
        <v>17</v>
      </c>
      <c r="F13" s="36">
        <v>34</v>
      </c>
      <c r="G13" s="37"/>
      <c r="H13" s="37">
        <v>22</v>
      </c>
      <c r="I13" s="38">
        <f t="shared" si="0"/>
        <v>0</v>
      </c>
      <c r="J13" s="39">
        <f t="shared" si="1"/>
        <v>0</v>
      </c>
      <c r="K13" s="40">
        <f t="shared" si="2"/>
        <v>0</v>
      </c>
    </row>
    <row r="14" spans="1:45" ht="191.25" x14ac:dyDescent="0.25">
      <c r="A14" s="32">
        <v>11</v>
      </c>
      <c r="B14" s="33" t="s">
        <v>26</v>
      </c>
      <c r="C14" s="42"/>
      <c r="D14" s="35"/>
      <c r="E14" s="36" t="s">
        <v>17</v>
      </c>
      <c r="F14" s="36">
        <v>15</v>
      </c>
      <c r="G14" s="37"/>
      <c r="H14" s="37">
        <v>22</v>
      </c>
      <c r="I14" s="38">
        <f t="shared" si="0"/>
        <v>0</v>
      </c>
      <c r="J14" s="39">
        <f t="shared" si="1"/>
        <v>0</v>
      </c>
      <c r="K14" s="40">
        <f t="shared" si="2"/>
        <v>0</v>
      </c>
    </row>
    <row r="15" spans="1:45" ht="18" x14ac:dyDescent="0.25">
      <c r="H15" s="43"/>
      <c r="I15" s="43" t="s">
        <v>27</v>
      </c>
      <c r="J15" s="44">
        <v>0</v>
      </c>
      <c r="K15" s="44">
        <v>0</v>
      </c>
    </row>
    <row r="16" spans="1:45" ht="18.75" x14ac:dyDescent="0.3">
      <c r="B16" s="45"/>
      <c r="C16" s="46"/>
      <c r="D16" s="47"/>
      <c r="E16" s="47"/>
    </row>
    <row r="17" spans="2:5" ht="15.75" x14ac:dyDescent="0.25">
      <c r="B17" s="48" t="s">
        <v>28</v>
      </c>
      <c r="C17" s="46"/>
      <c r="D17" s="47"/>
      <c r="E17" s="47"/>
    </row>
    <row r="18" spans="2:5" ht="18.75" x14ac:dyDescent="0.3">
      <c r="B18" s="45" t="s">
        <v>29</v>
      </c>
    </row>
    <row r="19" spans="2:5" ht="18.75" x14ac:dyDescent="0.3">
      <c r="B19" s="45" t="s">
        <v>30</v>
      </c>
    </row>
    <row r="22" spans="2:5" ht="18.75" x14ac:dyDescent="0.3">
      <c r="B22" s="45" t="s">
        <v>31</v>
      </c>
    </row>
    <row r="23" spans="2:5" ht="81" x14ac:dyDescent="0.3">
      <c r="B23" s="49" t="s">
        <v>32</v>
      </c>
    </row>
  </sheetData>
  <mergeCells count="3">
    <mergeCell ref="C1:AS1"/>
    <mergeCell ref="B2:G2"/>
    <mergeCell ref="T11:AQ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16.03. Papirna galanterija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Čeh</dc:creator>
  <cp:lastModifiedBy>Martina Čeh</cp:lastModifiedBy>
  <dcterms:created xsi:type="dcterms:W3CDTF">2016-06-29T09:30:20Z</dcterms:created>
  <dcterms:modified xsi:type="dcterms:W3CDTF">2016-06-29T09:34:03Z</dcterms:modified>
</cp:coreProperties>
</file>